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8\Documents\УТОЧНЕНИЕ  БЮДЖЕТА\2016 год\декабрь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Print_Titles" localSheetId="0">Лист1!$4:$4</definedName>
    <definedName name="_xlnm.Print_Area" localSheetId="0">Лист1!$A$1:$D$55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" l="1"/>
  <c r="D19" i="1" l="1"/>
  <c r="D50" i="1" s="1"/>
  <c r="D6" i="1" l="1"/>
</calcChain>
</file>

<file path=xl/sharedStrings.xml><?xml version="1.0" encoding="utf-8"?>
<sst xmlns="http://schemas.openxmlformats.org/spreadsheetml/2006/main" count="95" uniqueCount="60">
  <si>
    <t>тыс.руб.</t>
  </si>
  <si>
    <t>№ п/п</t>
  </si>
  <si>
    <t>Наименование направления средств</t>
  </si>
  <si>
    <t>Бюджетополучатель</t>
  </si>
  <si>
    <t>Сумма изменений</t>
  </si>
  <si>
    <t>последнее решение</t>
  </si>
  <si>
    <t>Средства районного бюджета</t>
  </si>
  <si>
    <t>Администрация Октябрьского района</t>
  </si>
  <si>
    <t>Средства других бюджетов (областной, федеральный бюджет, МБТ бюджетов поселений, безвозмездные)</t>
  </si>
  <si>
    <r>
      <rPr>
        <b/>
        <i/>
        <sz val="14"/>
        <color theme="1"/>
        <rFont val="Times New Roman"/>
        <family val="1"/>
        <charset val="204"/>
      </rPr>
      <t>ПОЯСНИТЕЛЬНАЯ ЗАПИСКА</t>
    </r>
    <r>
      <rPr>
        <i/>
        <sz val="14"/>
        <color theme="1"/>
        <rFont val="Times New Roman"/>
        <family val="1"/>
        <charset val="204"/>
      </rPr>
      <t xml:space="preserve">
к  решению районного Совета народных депутатов                                                                                                                                                                                                                                                            
«О внесении изменений и дополнений в решение районного Совета народных депутатов                                                                                  "О районном бюджете на 2016 год "</t>
    </r>
  </si>
  <si>
    <t xml:space="preserve">Компенсация части родительской платы за присмотр и уход за детьми в дошкольных образовательных организациях </t>
  </si>
  <si>
    <t>Расходы на развитие сельского хозяйства района</t>
  </si>
  <si>
    <t>Организация и проведение мероприятий по реализации муниципальной подпрограммы</t>
  </si>
  <si>
    <t>Доплаты к пенсиям муниципальных служащих</t>
  </si>
  <si>
    <t>объем межбюджетных трансфертов, предоставляемых другим бюджетам</t>
  </si>
  <si>
    <t>Дорожный фонд</t>
  </si>
  <si>
    <t>Субвенция на проведение Всероссийской сельскохозяйственной переписи в 2016 году</t>
  </si>
  <si>
    <t>Субвения на образования (по уведомлению Минобр)</t>
  </si>
  <si>
    <t>Отдел образования Октябрьского района</t>
  </si>
  <si>
    <t xml:space="preserve">Частичная оплата стоимости путевок для детей работающих граждан </t>
  </si>
  <si>
    <t xml:space="preserve">Единовременная денежная выплата при передаче ребенка на воспитание в семью </t>
  </si>
  <si>
    <t>Оплата содержания ребенка в семье опекуна и приемной семье</t>
  </si>
  <si>
    <t xml:space="preserve">Расходы на подключение общедоступных библиотек РФ к сети Интернет и развитие системы библиотечного дела </t>
  </si>
  <si>
    <t>Отдел культуры</t>
  </si>
  <si>
    <t>Расходы по переданным полномочиям в сфере имущественных отношений</t>
  </si>
  <si>
    <t>Расходы на обеспечение деятельности по переданным полнлмочиям (культура)</t>
  </si>
  <si>
    <t>Отдел по управлению имуществом</t>
  </si>
  <si>
    <t>Субсидия по Модернизации ЖКХ (по уведомл. МинЖКХ)</t>
  </si>
  <si>
    <t>Расходы, направленные на модернизацию коммунальной инфраструктуры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</si>
  <si>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</si>
  <si>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Расходы для создания благоприятных, способствующих безопасности движения транспорта и пешеходов на улицах населенных пунктов района</t>
  </si>
  <si>
    <t>Расходы на обеспечение функций исполнительных органов муниципальной власти (командировочные расходы)</t>
  </si>
  <si>
    <t>Расходы на обеспечение функций исполнительных органов муниципальной власти (ремонт крыши)</t>
  </si>
  <si>
    <t>Расходы на оплату администрацией района членских взносов в ассоциацию муниципальных образований Амурской области</t>
  </si>
  <si>
    <t>Расходы на обеспечение деятельности Многофункционального центра</t>
  </si>
  <si>
    <t>Расходы на обеспечение деятельности единой дежурно-диспетчерской службы</t>
  </si>
  <si>
    <t>Расходы на обеспечение функций органов местного самоуправления района (пени)</t>
  </si>
  <si>
    <t>Финансовое управление</t>
  </si>
  <si>
    <t>Расходы на обеспечение функций исполнительных органов муниципальной власти (ФОТ ФК)</t>
  </si>
  <si>
    <t>СНД</t>
  </si>
  <si>
    <t>Расходы на развитие системы общего образования (иные субсидии)</t>
  </si>
  <si>
    <t>Отдел образования</t>
  </si>
  <si>
    <t>Расходы на обеспечение деятельности (оказание услуг) муниципальных учреждений культуры (дома культуры-иные субсидии)</t>
  </si>
  <si>
    <t>Расходы на обеспечение деятельности (оказание услуг) муниципальных учреждений культуры (музей-иные субсидии)</t>
  </si>
  <si>
    <t>Расходы на обеспечение функций исполнительных органов муниципальной власти (штраф)</t>
  </si>
  <si>
    <t>Расходы на мероприятия по перевозке трупов</t>
  </si>
  <si>
    <t>Частичная оплата стоимости путовок для детей работающих граждан в организации отдыха и оздоровления детей в каникулярное время</t>
  </si>
  <si>
    <t>Расходы на обеспечение деятельности (оказание услуг) муниципальных учреждений культуры (дома культуры ФОТ)</t>
  </si>
  <si>
    <t>Расходы на обеспечение деятельности (оказание услуг) муниципальных учреждений культуры (библиотека - отопление)</t>
  </si>
  <si>
    <t>Расходы на обеспечение деятельности муниципальных казенных учреждений культуры - хоз.</t>
  </si>
  <si>
    <t>Расходы на обеспечение функций органов местного самоуправления ( пособие до 3-х лет)</t>
  </si>
  <si>
    <t>УМИ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</si>
  <si>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</si>
  <si>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Справочно:</t>
  </si>
  <si>
    <t>Увеличение суммы НСИ по ДОУ</t>
  </si>
  <si>
    <t>Сняты расходы по НСИ (школы, ЦВР) в связи с уточн.расчетной декларацией за 2016 г.</t>
  </si>
  <si>
    <t>Иная субсидия по доставке автобуса СШ с.Максимовка</t>
  </si>
  <si>
    <t>Межбюджетный трансферт на обеспечение сбалансированности бюджетов сельсоветов ( Романовский сельсовет - в связи с увеличением содержания муниципальных площадей, Мухинский с/с - коммунальные расходы)</t>
  </si>
  <si>
    <t>Сняты расходы заработная плата по  ЦВР в связи с экономией средств</t>
  </si>
  <si>
    <r>
      <t xml:space="preserve">                                 В связи с  увеличением средств районного бюджета по собственным доходам в сумме 1988,6 тыс.руб., а также уменьшения средств из областного и федерального бюджетов. По  доходам  районный бюджет  составит 493781,5 тыс. руб., Расходы районного бюджета уменьшены на 4461,7 тыс. руб. </t>
    </r>
    <r>
      <rPr>
        <i/>
        <sz val="14"/>
        <color theme="1"/>
        <rFont val="Times New Roman"/>
        <family val="1"/>
        <charset val="204"/>
      </rPr>
      <t>по расхо</t>
    </r>
    <r>
      <rPr>
        <i/>
        <sz val="14"/>
        <rFont val="Times New Roman"/>
        <family val="1"/>
        <charset val="204"/>
      </rPr>
      <t xml:space="preserve">дам районный бюджет составит  – 501322,4 тыс. руб. Дефицит  бюджета составит 7540,9 тыс. руб.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</si>
</sst>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9" fillId="0" borderId="1" xfId="0" applyFont="1" applyBorder="1"/>
    <xf numFmtId="0" fontId="5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5" fillId="0" borderId="1" xfId="0" applyFont="1" applyBorder="1"/>
    <xf numFmtId="164" fontId="1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164" fontId="1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vertical="center"/>
    </xf>
    <xf numFmtId="0" fontId="5" fillId="0" borderId="0" xfId="0" applyFont="1" applyAlignment="1">
      <alignment wrapText="1"/>
    </xf>
    <xf numFmtId="164" fontId="5" fillId="0" borderId="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164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164" fontId="5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abSelected="1" topLeftCell="A49" workbookViewId="0">
      <selection activeCell="E2" sqref="E2"/>
    </sheetView>
  </sheetViews>
  <sheetFormatPr defaultRowHeight="18.75" x14ac:dyDescent="0.3"/>
  <cols>
    <col min="1" max="1" width="9.140625" style="5"/>
    <col min="2" max="2" width="73.42578125" style="5" customWidth="1"/>
    <col min="3" max="3" width="45.5703125" style="6" customWidth="1"/>
    <col min="4" max="4" width="21.7109375" style="22" customWidth="1"/>
    <col min="5" max="5" width="10" style="5" bestFit="1" customWidth="1"/>
    <col min="6" max="16384" width="9.140625" style="5"/>
  </cols>
  <sheetData>
    <row r="1" spans="1:4" x14ac:dyDescent="0.3">
      <c r="A1" s="30" t="s">
        <v>9</v>
      </c>
      <c r="B1" s="30"/>
      <c r="C1" s="31"/>
      <c r="D1" s="31"/>
    </row>
    <row r="2" spans="1:4" ht="99.75" customHeight="1" x14ac:dyDescent="0.3">
      <c r="A2" s="32" t="s">
        <v>59</v>
      </c>
      <c r="B2" s="32"/>
      <c r="C2" s="32"/>
      <c r="D2" s="32"/>
    </row>
    <row r="3" spans="1:4" x14ac:dyDescent="0.3">
      <c r="A3" s="7"/>
      <c r="B3" s="7"/>
      <c r="C3" s="1"/>
      <c r="D3" s="17" t="s">
        <v>0</v>
      </c>
    </row>
    <row r="4" spans="1:4" ht="37.5" x14ac:dyDescent="0.3">
      <c r="A4" s="8" t="s">
        <v>1</v>
      </c>
      <c r="B4" s="2" t="s">
        <v>2</v>
      </c>
      <c r="C4" s="2" t="s">
        <v>3</v>
      </c>
      <c r="D4" s="18" t="s">
        <v>4</v>
      </c>
    </row>
    <row r="5" spans="1:4" ht="19.5" x14ac:dyDescent="0.3">
      <c r="A5" s="9"/>
      <c r="B5" s="3"/>
      <c r="C5" s="3" t="s">
        <v>5</v>
      </c>
      <c r="D5" s="19">
        <v>505784.1</v>
      </c>
    </row>
    <row r="6" spans="1:4" s="12" customFormat="1" ht="45" customHeight="1" x14ac:dyDescent="0.35">
      <c r="A6" s="34" t="s">
        <v>8</v>
      </c>
      <c r="B6" s="34"/>
      <c r="C6" s="15"/>
      <c r="D6" s="20">
        <f>SUM(D7:D18)</f>
        <v>-1321.6063999999999</v>
      </c>
    </row>
    <row r="7" spans="1:4" ht="37.5" x14ac:dyDescent="0.3">
      <c r="A7" s="16">
        <v>1</v>
      </c>
      <c r="B7" s="25" t="s">
        <v>16</v>
      </c>
      <c r="C7" s="25" t="s">
        <v>7</v>
      </c>
      <c r="D7" s="26">
        <v>-139.29176999999999</v>
      </c>
    </row>
    <row r="8" spans="1:4" ht="37.5" x14ac:dyDescent="0.3">
      <c r="A8" s="16"/>
      <c r="B8" s="25" t="s">
        <v>27</v>
      </c>
      <c r="C8" s="25" t="s">
        <v>7</v>
      </c>
      <c r="D8" s="26">
        <v>-16.2</v>
      </c>
    </row>
    <row r="9" spans="1:4" ht="37.5" x14ac:dyDescent="0.3">
      <c r="A9" s="16">
        <v>2</v>
      </c>
      <c r="B9" s="27" t="s">
        <v>17</v>
      </c>
      <c r="C9" s="25" t="s">
        <v>18</v>
      </c>
      <c r="D9" s="26">
        <v>-2.1757399999999998</v>
      </c>
    </row>
    <row r="10" spans="1:4" ht="37.5" x14ac:dyDescent="0.3">
      <c r="A10" s="16">
        <v>3</v>
      </c>
      <c r="B10" s="27" t="s">
        <v>19</v>
      </c>
      <c r="C10" s="25" t="s">
        <v>18</v>
      </c>
      <c r="D10" s="26">
        <v>-179.92400000000001</v>
      </c>
    </row>
    <row r="11" spans="1:4" ht="37.5" x14ac:dyDescent="0.3">
      <c r="A11" s="16">
        <v>4</v>
      </c>
      <c r="B11" s="27" t="s">
        <v>20</v>
      </c>
      <c r="C11" s="25" t="s">
        <v>18</v>
      </c>
      <c r="D11" s="26">
        <v>-582.12</v>
      </c>
    </row>
    <row r="12" spans="1:4" ht="37.5" x14ac:dyDescent="0.3">
      <c r="A12" s="16"/>
      <c r="B12" s="27" t="s">
        <v>21</v>
      </c>
      <c r="C12" s="25" t="s">
        <v>18</v>
      </c>
      <c r="D12" s="26">
        <v>411.1857</v>
      </c>
    </row>
    <row r="13" spans="1:4" ht="56.25" x14ac:dyDescent="0.3">
      <c r="A13" s="16"/>
      <c r="B13" s="27" t="s">
        <v>10</v>
      </c>
      <c r="C13" s="25" t="s">
        <v>18</v>
      </c>
      <c r="D13" s="26">
        <v>-803.98059000000001</v>
      </c>
    </row>
    <row r="14" spans="1:4" ht="37.5" x14ac:dyDescent="0.3">
      <c r="A14" s="16"/>
      <c r="B14" s="27" t="s">
        <v>22</v>
      </c>
      <c r="C14" s="25" t="s">
        <v>23</v>
      </c>
      <c r="D14" s="26">
        <v>-22.5</v>
      </c>
    </row>
    <row r="15" spans="1:4" ht="37.5" x14ac:dyDescent="0.3">
      <c r="A15" s="16"/>
      <c r="B15" s="25" t="s">
        <v>24</v>
      </c>
      <c r="C15" s="25" t="s">
        <v>7</v>
      </c>
      <c r="D15" s="26">
        <v>14</v>
      </c>
    </row>
    <row r="16" spans="1:4" ht="41.25" customHeight="1" x14ac:dyDescent="0.3">
      <c r="A16" s="16"/>
      <c r="B16" s="25" t="s">
        <v>25</v>
      </c>
      <c r="C16" s="25" t="s">
        <v>23</v>
      </c>
      <c r="D16" s="26">
        <v>-3</v>
      </c>
    </row>
    <row r="17" spans="1:5" ht="41.25" customHeight="1" x14ac:dyDescent="0.3">
      <c r="A17" s="16"/>
      <c r="B17" s="25" t="s">
        <v>24</v>
      </c>
      <c r="C17" s="25" t="s">
        <v>26</v>
      </c>
      <c r="D17" s="26">
        <v>2.4</v>
      </c>
    </row>
    <row r="18" spans="1:5" ht="9.75" customHeight="1" x14ac:dyDescent="0.3">
      <c r="A18" s="16"/>
      <c r="B18" s="11"/>
      <c r="C18" s="4"/>
      <c r="D18" s="14"/>
    </row>
    <row r="19" spans="1:5" x14ac:dyDescent="0.3">
      <c r="A19" s="33" t="s">
        <v>6</v>
      </c>
      <c r="B19" s="33"/>
      <c r="C19" s="33"/>
      <c r="D19" s="21">
        <f>SUM(D20:D49)</f>
        <v>-3140.0865099999996</v>
      </c>
    </row>
    <row r="20" spans="1:5" ht="34.5" customHeight="1" x14ac:dyDescent="0.3">
      <c r="A20" s="10">
        <v>1</v>
      </c>
      <c r="B20" s="11" t="s">
        <v>11</v>
      </c>
      <c r="C20" s="11" t="s">
        <v>7</v>
      </c>
      <c r="D20" s="14">
        <v>-29.140750000000001</v>
      </c>
      <c r="E20" s="35"/>
    </row>
    <row r="21" spans="1:5" ht="72" customHeight="1" x14ac:dyDescent="0.3">
      <c r="A21" s="10">
        <v>3</v>
      </c>
      <c r="B21" s="11" t="s">
        <v>28</v>
      </c>
      <c r="C21" s="11" t="s">
        <v>7</v>
      </c>
      <c r="D21" s="14">
        <v>-14.700190000000001</v>
      </c>
      <c r="E21" s="35"/>
    </row>
    <row r="22" spans="1:5" ht="42" customHeight="1" x14ac:dyDescent="0.3">
      <c r="A22" s="10">
        <v>4</v>
      </c>
      <c r="B22" s="11" t="s">
        <v>28</v>
      </c>
      <c r="C22" s="11" t="s">
        <v>7</v>
      </c>
      <c r="D22" s="14">
        <v>-38.131489999999999</v>
      </c>
      <c r="E22" s="35"/>
    </row>
    <row r="23" spans="1:5" ht="72.75" customHeight="1" x14ac:dyDescent="0.3">
      <c r="A23" s="10">
        <v>5</v>
      </c>
      <c r="B23" s="11" t="s">
        <v>29</v>
      </c>
      <c r="C23" s="11" t="s">
        <v>7</v>
      </c>
      <c r="D23" s="14">
        <v>-0.59897</v>
      </c>
      <c r="E23" s="35"/>
    </row>
    <row r="24" spans="1:5" ht="70.5" customHeight="1" x14ac:dyDescent="0.3">
      <c r="A24" s="10">
        <v>6</v>
      </c>
      <c r="B24" s="11" t="s">
        <v>30</v>
      </c>
      <c r="C24" s="11" t="s">
        <v>7</v>
      </c>
      <c r="D24" s="14">
        <v>-400</v>
      </c>
      <c r="E24" s="35"/>
    </row>
    <row r="25" spans="1:5" ht="49.5" customHeight="1" x14ac:dyDescent="0.3">
      <c r="A25" s="10">
        <v>7</v>
      </c>
      <c r="B25" s="11" t="s">
        <v>31</v>
      </c>
      <c r="C25" s="11" t="s">
        <v>7</v>
      </c>
      <c r="D25" s="14">
        <v>-26.059259999999998</v>
      </c>
      <c r="E25" s="35"/>
    </row>
    <row r="26" spans="1:5" ht="42" customHeight="1" x14ac:dyDescent="0.3">
      <c r="A26" s="10">
        <v>8</v>
      </c>
      <c r="B26" s="11" t="s">
        <v>32</v>
      </c>
      <c r="C26" s="11" t="s">
        <v>7</v>
      </c>
      <c r="D26" s="14">
        <v>-1528.4351499999998</v>
      </c>
      <c r="E26" s="35"/>
    </row>
    <row r="27" spans="1:5" ht="66.75" customHeight="1" x14ac:dyDescent="0.3">
      <c r="A27" s="10">
        <v>9</v>
      </c>
      <c r="B27" s="11" t="s">
        <v>33</v>
      </c>
      <c r="C27" s="11" t="s">
        <v>7</v>
      </c>
      <c r="D27" s="14">
        <v>-0.2</v>
      </c>
      <c r="E27" s="35"/>
    </row>
    <row r="28" spans="1:5" ht="45.75" customHeight="1" x14ac:dyDescent="0.3">
      <c r="A28" s="10">
        <v>10</v>
      </c>
      <c r="B28" s="11" t="s">
        <v>34</v>
      </c>
      <c r="C28" s="11" t="s">
        <v>7</v>
      </c>
      <c r="D28" s="14">
        <v>-1.1943499999999998</v>
      </c>
      <c r="E28" s="35"/>
    </row>
    <row r="29" spans="1:5" ht="57" customHeight="1" x14ac:dyDescent="0.3">
      <c r="A29" s="10">
        <v>11</v>
      </c>
      <c r="B29" s="11" t="s">
        <v>35</v>
      </c>
      <c r="C29" s="11" t="s">
        <v>7</v>
      </c>
      <c r="D29" s="14">
        <v>-7.1828599999999998</v>
      </c>
      <c r="E29" s="35"/>
    </row>
    <row r="30" spans="1:5" ht="38.25" customHeight="1" x14ac:dyDescent="0.3">
      <c r="A30" s="10">
        <v>12</v>
      </c>
      <c r="B30" s="11" t="s">
        <v>13</v>
      </c>
      <c r="C30" s="11" t="s">
        <v>7</v>
      </c>
      <c r="D30" s="14">
        <v>-22.16902</v>
      </c>
      <c r="E30" s="35"/>
    </row>
    <row r="31" spans="1:5" ht="46.5" customHeight="1" x14ac:dyDescent="0.3">
      <c r="A31" s="10">
        <v>13</v>
      </c>
      <c r="B31" s="11" t="s">
        <v>36</v>
      </c>
      <c r="C31" s="11" t="s">
        <v>37</v>
      </c>
      <c r="D31" s="14">
        <v>-0.25</v>
      </c>
      <c r="E31" s="35"/>
    </row>
    <row r="32" spans="1:5" ht="46.5" customHeight="1" x14ac:dyDescent="0.3">
      <c r="A32" s="10">
        <v>14</v>
      </c>
      <c r="B32" s="11" t="s">
        <v>38</v>
      </c>
      <c r="C32" s="11" t="s">
        <v>39</v>
      </c>
      <c r="D32" s="14">
        <v>-992.91200000000003</v>
      </c>
      <c r="E32" s="35"/>
    </row>
    <row r="33" spans="1:5" ht="46.5" customHeight="1" x14ac:dyDescent="0.3">
      <c r="A33" s="10">
        <v>15</v>
      </c>
      <c r="B33" s="11" t="s">
        <v>40</v>
      </c>
      <c r="C33" s="11" t="s">
        <v>41</v>
      </c>
      <c r="D33" s="14">
        <v>-4.51525</v>
      </c>
      <c r="E33" s="35"/>
    </row>
    <row r="34" spans="1:5" ht="56.25" x14ac:dyDescent="0.3">
      <c r="A34" s="10">
        <v>16</v>
      </c>
      <c r="B34" s="11" t="s">
        <v>42</v>
      </c>
      <c r="C34" s="11" t="s">
        <v>23</v>
      </c>
      <c r="D34" s="14">
        <v>-21.14</v>
      </c>
      <c r="E34" s="35"/>
    </row>
    <row r="35" spans="1:5" ht="56.25" x14ac:dyDescent="0.3">
      <c r="A35" s="13"/>
      <c r="B35" s="11" t="s">
        <v>43</v>
      </c>
      <c r="C35" s="11" t="s">
        <v>23</v>
      </c>
      <c r="D35" s="14">
        <v>-9</v>
      </c>
      <c r="E35" s="35"/>
    </row>
    <row r="36" spans="1:5" ht="37.5" x14ac:dyDescent="0.3">
      <c r="A36" s="13"/>
      <c r="B36" s="11" t="s">
        <v>50</v>
      </c>
      <c r="C36" s="11" t="s">
        <v>51</v>
      </c>
      <c r="D36" s="14">
        <v>-1</v>
      </c>
      <c r="E36" s="35"/>
    </row>
    <row r="37" spans="1:5" ht="75" x14ac:dyDescent="0.3">
      <c r="A37" s="13"/>
      <c r="B37" s="11" t="s">
        <v>52</v>
      </c>
      <c r="C37" s="11" t="s">
        <v>51</v>
      </c>
      <c r="D37" s="14">
        <v>-97.236500000000007</v>
      </c>
      <c r="E37" s="35"/>
    </row>
    <row r="38" spans="1:5" ht="37.5" x14ac:dyDescent="0.3">
      <c r="A38" s="13"/>
      <c r="B38" s="11" t="s">
        <v>12</v>
      </c>
      <c r="C38" s="11" t="s">
        <v>51</v>
      </c>
      <c r="D38" s="14">
        <v>-135.20671999999999</v>
      </c>
      <c r="E38" s="35"/>
    </row>
    <row r="39" spans="1:5" ht="37.5" x14ac:dyDescent="0.3">
      <c r="A39" s="13"/>
      <c r="B39" s="11" t="s">
        <v>55</v>
      </c>
      <c r="C39" s="11" t="s">
        <v>41</v>
      </c>
      <c r="D39" s="14">
        <f>-188.8+-22.6</f>
        <v>-211.4</v>
      </c>
      <c r="E39" s="28"/>
    </row>
    <row r="40" spans="1:5" ht="37.5" x14ac:dyDescent="0.3">
      <c r="A40" s="13"/>
      <c r="B40" s="11" t="s">
        <v>58</v>
      </c>
      <c r="C40" s="11" t="s">
        <v>41</v>
      </c>
      <c r="D40" s="14">
        <v>-270.7</v>
      </c>
      <c r="E40" s="29"/>
    </row>
    <row r="41" spans="1:5" x14ac:dyDescent="0.3">
      <c r="A41" s="13"/>
      <c r="B41" s="11" t="s">
        <v>56</v>
      </c>
      <c r="C41" s="11" t="s">
        <v>41</v>
      </c>
      <c r="D41" s="14">
        <v>-110</v>
      </c>
      <c r="E41" s="28"/>
    </row>
    <row r="42" spans="1:5" ht="93.75" x14ac:dyDescent="0.3">
      <c r="A42" s="13"/>
      <c r="B42" s="11" t="s">
        <v>57</v>
      </c>
      <c r="C42" s="11" t="s">
        <v>37</v>
      </c>
      <c r="D42" s="14">
        <v>150</v>
      </c>
      <c r="E42" s="24"/>
    </row>
    <row r="43" spans="1:5" ht="37.5" x14ac:dyDescent="0.3">
      <c r="A43" s="13"/>
      <c r="B43" s="11" t="s">
        <v>44</v>
      </c>
      <c r="C43" s="11" t="s">
        <v>7</v>
      </c>
      <c r="D43" s="14">
        <v>3</v>
      </c>
    </row>
    <row r="44" spans="1:5" ht="62.25" customHeight="1" x14ac:dyDescent="0.3">
      <c r="A44" s="13"/>
      <c r="B44" s="11" t="s">
        <v>45</v>
      </c>
      <c r="C44" s="11" t="s">
        <v>7</v>
      </c>
      <c r="D44" s="14">
        <v>15</v>
      </c>
    </row>
    <row r="45" spans="1:5" ht="105.75" customHeight="1" x14ac:dyDescent="0.3">
      <c r="A45" s="13"/>
      <c r="B45" s="11" t="s">
        <v>46</v>
      </c>
      <c r="C45" s="11" t="s">
        <v>41</v>
      </c>
      <c r="D45" s="14">
        <v>311.68599999999998</v>
      </c>
    </row>
    <row r="46" spans="1:5" ht="42.75" customHeight="1" x14ac:dyDescent="0.3">
      <c r="A46" s="13"/>
      <c r="B46" s="11" t="s">
        <v>54</v>
      </c>
      <c r="C46" s="11" t="s">
        <v>41</v>
      </c>
      <c r="D46" s="14">
        <v>7.8</v>
      </c>
    </row>
    <row r="47" spans="1:5" ht="56.25" x14ac:dyDescent="0.3">
      <c r="A47" s="13"/>
      <c r="B47" s="11" t="s">
        <v>47</v>
      </c>
      <c r="C47" s="11" t="s">
        <v>23</v>
      </c>
      <c r="D47" s="14">
        <v>201.1</v>
      </c>
    </row>
    <row r="48" spans="1:5" ht="56.25" x14ac:dyDescent="0.3">
      <c r="A48" s="13"/>
      <c r="B48" s="11" t="s">
        <v>48</v>
      </c>
      <c r="C48" s="11" t="s">
        <v>23</v>
      </c>
      <c r="D48" s="14">
        <v>49</v>
      </c>
    </row>
    <row r="49" spans="1:4" ht="37.5" x14ac:dyDescent="0.3">
      <c r="A49" s="13"/>
      <c r="B49" s="11" t="s">
        <v>49</v>
      </c>
      <c r="C49" s="11" t="s">
        <v>23</v>
      </c>
      <c r="D49" s="14">
        <v>43.5</v>
      </c>
    </row>
    <row r="50" spans="1:4" x14ac:dyDescent="0.3">
      <c r="D50" s="22">
        <f>D5+D6+D19</f>
        <v>501322.40708999999</v>
      </c>
    </row>
    <row r="52" spans="1:4" x14ac:dyDescent="0.3">
      <c r="B52" s="5" t="s">
        <v>53</v>
      </c>
    </row>
    <row r="53" spans="1:4" ht="37.5" x14ac:dyDescent="0.3">
      <c r="B53" s="23" t="s">
        <v>14</v>
      </c>
      <c r="D53" s="22">
        <v>34127</v>
      </c>
    </row>
    <row r="55" spans="1:4" x14ac:dyDescent="0.3">
      <c r="B55" s="5" t="s">
        <v>15</v>
      </c>
      <c r="D55" s="22">
        <v>15987.4</v>
      </c>
    </row>
  </sheetData>
  <mergeCells count="5">
    <mergeCell ref="A1:D1"/>
    <mergeCell ref="A2:D2"/>
    <mergeCell ref="A19:C19"/>
    <mergeCell ref="A6:B6"/>
    <mergeCell ref="E20:E38"/>
  </mergeCells>
  <pageMargins left="0.23622047244094491" right="0.23622047244094491" top="0.74803149606299213" bottom="0.74803149606299213" header="0.31496062992125984" footer="0.31496062992125984"/>
  <pageSetup paperSize="9" scale="67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User8</dc:creator>
  <cp:lastModifiedBy>User8</cp:lastModifiedBy>
  <cp:lastPrinted>2016-12-15T06:19:43Z</cp:lastPrinted>
  <dcterms:created xsi:type="dcterms:W3CDTF">2016-04-22T05:34:02Z</dcterms:created>
  <dcterms:modified xsi:type="dcterms:W3CDTF">2016-12-15T06:19:46Z</dcterms:modified>
</cp:coreProperties>
</file>